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558-ИА, Заявка 201F ВВОДЫ, КОНС, все, ОК до 17.12\ОК (ВСЕ УЧАСТНИКИ)\Приложение №1 - Техническое задание\"/>
    </mc:Choice>
  </mc:AlternateContent>
  <bookViews>
    <workbookView xWindow="-15" yWindow="-15" windowWidth="28830" windowHeight="6405"/>
  </bookViews>
  <sheets>
    <sheet name="расчет" sheetId="4" r:id="rId1"/>
    <sheet name="Условия поставки" sheetId="2" r:id="rId2"/>
  </sheets>
  <definedNames>
    <definedName name="_xlnm._FilterDatabase" localSheetId="0" hidden="1">расчет!$A$6:$S$17</definedName>
    <definedName name="_xlnm.Print_Area" localSheetId="0">расчет!$A$1:$G$26</definedName>
  </definedNames>
  <calcPr calcId="152511"/>
</workbook>
</file>

<file path=xl/calcChain.xml><?xml version="1.0" encoding="utf-8"?>
<calcChain xmlns="http://schemas.openxmlformats.org/spreadsheetml/2006/main">
  <c r="F9" i="4" l="1"/>
  <c r="G9" i="4" s="1"/>
  <c r="F8" i="4"/>
  <c r="G8" i="4" s="1"/>
  <c r="F7" i="4"/>
  <c r="G7" i="4" s="1"/>
  <c r="F10" i="4" l="1"/>
  <c r="G10" i="4" s="1"/>
  <c r="F11" i="4"/>
  <c r="G11" i="4" s="1"/>
  <c r="F12" i="4"/>
  <c r="G12" i="4" s="1"/>
  <c r="F13" i="4"/>
  <c r="G13" i="4" s="1"/>
  <c r="F14" i="4"/>
  <c r="G14" i="4" s="1"/>
  <c r="F15" i="4"/>
  <c r="G15" i="4" s="1"/>
  <c r="F16" i="4"/>
  <c r="G16" i="4" s="1"/>
  <c r="F17" i="4"/>
  <c r="G17" i="4" s="1"/>
</calcChain>
</file>

<file path=xl/sharedStrings.xml><?xml version="1.0" encoding="utf-8"?>
<sst xmlns="http://schemas.openxmlformats.org/spreadsheetml/2006/main" count="80" uniqueCount="52">
  <si>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</si>
  <si>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</si>
  <si>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</si>
  <si>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</si>
  <si>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</si>
  <si>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</si>
  <si>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</si>
  <si>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</si>
  <si>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</si>
  <si>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</si>
  <si>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</si>
  <si>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</si>
  <si>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</si>
  <si>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ШТ</t>
  </si>
  <si>
    <t>Мариэнерго</t>
  </si>
  <si>
    <t>Автотранспортом Поставщика до склада Покупателя</t>
  </si>
  <si>
    <t>201F</t>
  </si>
  <si>
    <t>Ввод ВВФ-35-630 АПСЯ.686351.003СБ</t>
  </si>
  <si>
    <t>Ввод ВВФ-35-630 АПСЯ.686351.003-07СБ</t>
  </si>
  <si>
    <t>Ввод ВВФ-35-630 АПСЯ.686351.003-03СБ</t>
  </si>
  <si>
    <t>филиал "Ивэнерго" ПАО "МРСК Центра и Приволжья", г.Иваново, ул. Отдельная, территория ПС "Ив-6"</t>
  </si>
  <si>
    <t>Вводы 35-110кВ</t>
  </si>
  <si>
    <t>Ввод ГНВПIII90-40,5/1000ИВУЕ.686381.230</t>
  </si>
  <si>
    <t>Ввод ГНТIII-60-126/800ИВУЕ.686382.103-01</t>
  </si>
  <si>
    <t>Ввод ГНВIII60-126/2000 ИВУЕ.686382.132</t>
  </si>
  <si>
    <t>Ввод ГНВПIII-90-126/2000ИВУЕ.686382.232</t>
  </si>
  <si>
    <t>Ввод ГНТIII-60-126/800ИВУЕ.686382.103</t>
  </si>
  <si>
    <t>филиал "Нижновэнерго" ПАО "МРСК Центра и Приволжья", г.Нижний Новгород. Улица Коминтерна, д. 45</t>
  </si>
  <si>
    <t>филиал "Рязаньэнерго" ПАО "МРСК Центра и Приволжья", г. Рязань, Куйбышевское шоссе, д. 22 А</t>
  </si>
  <si>
    <t>филиал "Тулэнерго" ПАО "МРСК Центра и Приволжья", г. Тула, Щегловская Засека, д. 24</t>
  </si>
  <si>
    <t>филиал "Удмуртэнерго" ПАО "МРСК Центра и Приволжья", г. Ижевск, Воткинское шоссе, д. 105</t>
  </si>
  <si>
    <t>филиал "Владимирэнерго ПАО "МРСК Центра и Приволжья", Владимирская обл., пос. Боголюбово, ул. Пушкина, д. 3 А</t>
  </si>
  <si>
    <t>филиал "Калугаэнерго" ПАО "МРСК Центра и Приволжья", г. Калуга, Грабцевское шоссе, д. 35</t>
  </si>
  <si>
    <t>филиал "Кировэнерго" ПАО "МРСК Центра и Приволжья", г. Киров, ул. Народная, д. 3</t>
  </si>
  <si>
    <t>филиал "Мариэнерго" ПАО "МРСК Центра и Приволжья", Республика Марий Эл, г. Йошкар-Ола, ул.Машиностроителей, д. 123</t>
  </si>
  <si>
    <t>ПАО  "МРСК Центра и Приволжья"</t>
  </si>
  <si>
    <t>Номер материала</t>
  </si>
  <si>
    <t>Наименование ТТР</t>
  </si>
  <si>
    <t>201F;201G</t>
  </si>
  <si>
    <t>Ввод ГНВПIII90-40,5/1000ИВУЕ686381.230-01</t>
  </si>
  <si>
    <t>Ввод ГНТПIII-90-126/800ИВУЕ.686382.203-01</t>
  </si>
  <si>
    <t>Ввод ГНТПIII-90-126/800ИВУЕ.686382.203-03</t>
  </si>
  <si>
    <t>Максимальные цены единицы продукции (номенклатуры) закупки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</si>
  <si>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</si>
  <si>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</si>
  <si>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</si>
  <si>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</si>
  <si>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</si>
  <si>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>В течение 10 календарных дней с момента подачи заявки от филиала, но не позднее 30.11.2022</t>
  </si>
  <si>
    <t xml:space="preserve">Цена единицы продукции руб. без НДС на 2020 год* </t>
  </si>
  <si>
    <t>* - информация дана для справки</t>
  </si>
  <si>
    <t>Ед. 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</si>
</sst>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Up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5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2" borderId="0" xfId="0" applyFont="1" applyFill="1" applyBorder="1"/>
    <xf numFmtId="0" fontId="11" fillId="0" borderId="0" xfId="2" applyFont="1"/>
    <xf numFmtId="0" fontId="12" fillId="0" borderId="0" xfId="0" applyFont="1"/>
    <xf numFmtId="4" fontId="11" fillId="0" borderId="0" xfId="2" applyNumberFormat="1" applyFont="1" applyAlignment="1">
      <alignment horizontal="center"/>
    </xf>
    <xf numFmtId="0" fontId="5" fillId="2" borderId="0" xfId="0" applyFont="1" applyFill="1" applyBorder="1"/>
    <xf numFmtId="0" fontId="12" fillId="0" borderId="0" xfId="0" applyFont="1" applyAlignment="1">
      <alignment horizontal="left" wrapText="1"/>
    </xf>
    <xf numFmtId="0" fontId="6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14" fillId="0" borderId="0" xfId="2" applyFont="1"/>
    <xf numFmtId="0" fontId="15" fillId="0" borderId="0" xfId="0" applyFont="1"/>
    <xf numFmtId="0" fontId="16" fillId="2" borderId="0" xfId="0" applyFont="1" applyFill="1" applyBorder="1"/>
    <xf numFmtId="0" fontId="14" fillId="0" borderId="0" xfId="1" applyFont="1"/>
    <xf numFmtId="0" fontId="14" fillId="0" borderId="0" xfId="1" applyFont="1" applyAlignment="1">
      <alignment vertical="center"/>
    </xf>
    <xf numFmtId="0" fontId="14" fillId="0" borderId="0" xfId="1" applyFont="1" applyAlignment="1">
      <alignment horizontal="left" vertical="center"/>
    </xf>
    <xf numFmtId="0" fontId="14" fillId="0" borderId="2" xfId="2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4" fontId="14" fillId="0" borderId="2" xfId="2" applyNumberFormat="1" applyFont="1" applyFill="1" applyBorder="1" applyAlignment="1">
      <alignment horizontal="center" vertical="center" wrapText="1"/>
    </xf>
    <xf numFmtId="4" fontId="18" fillId="0" borderId="2" xfId="2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0" xfId="2" applyFont="1" applyFill="1"/>
    <xf numFmtId="0" fontId="6" fillId="2" borderId="0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7" fillId="0" borderId="0" xfId="2" applyFont="1" applyFill="1" applyAlignment="1">
      <alignment horizontal="center"/>
    </xf>
    <xf numFmtId="4" fontId="18" fillId="3" borderId="2" xfId="2" applyNumberFormat="1" applyFont="1" applyFill="1" applyBorder="1" applyAlignment="1">
      <alignment horizontal="center" vertical="center" wrapText="1"/>
    </xf>
    <xf numFmtId="0" fontId="20" fillId="0" borderId="0" xfId="2" applyFont="1" applyFill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1" fillId="0" borderId="0" xfId="2" applyFont="1" applyFill="1" applyAlignment="1">
      <alignment horizontal="center" vertical="center" wrapText="1"/>
    </xf>
    <xf numFmtId="4" fontId="11" fillId="0" borderId="0" xfId="2" applyNumberFormat="1" applyFont="1" applyFill="1" applyAlignment="1">
      <alignment horizontal="center" vertical="center" wrapText="1"/>
    </xf>
    <xf numFmtId="0" fontId="19" fillId="0" borderId="0" xfId="1" applyFont="1" applyFill="1" applyAlignment="1">
      <alignment wrapText="1"/>
    </xf>
    <xf numFmtId="0" fontId="14" fillId="0" borderId="0" xfId="1" applyFont="1" applyFill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tabSelected="1" view="pageBreakPreview" topLeftCell="A10" zoomScale="85" zoomScaleNormal="100" zoomScaleSheetLayoutView="85" workbookViewId="0">
      <selection activeCell="B20" sqref="B20:G20"/>
    </sheetView>
  </sheetViews>
  <sheetFormatPr defaultColWidth="9.140625" defaultRowHeight="15" x14ac:dyDescent="0.25"/>
  <cols>
    <col min="1" max="1" width="5.5703125" style="25" customWidth="1"/>
    <col min="2" max="2" width="9.28515625" style="25" bestFit="1" customWidth="1"/>
    <col min="3" max="3" width="28.85546875" style="25" customWidth="1"/>
    <col min="4" max="4" width="8.42578125" style="25" customWidth="1"/>
    <col min="5" max="7" width="25.5703125" style="25" customWidth="1"/>
    <col min="8" max="8" width="9.140625" style="25" customWidth="1"/>
    <col min="9" max="9" width="12.28515625" style="25" customWidth="1"/>
    <col min="10" max="10" width="9.140625" style="25" customWidth="1"/>
    <col min="11" max="11" width="12.140625" style="25" customWidth="1"/>
    <col min="12" max="12" width="9.140625" style="25" hidden="1" customWidth="1"/>
    <col min="13" max="13" width="13.7109375" style="25" hidden="1" customWidth="1"/>
    <col min="14" max="14" width="9.140625" style="25" hidden="1" customWidth="1"/>
    <col min="15" max="15" width="11.28515625" style="25" hidden="1" customWidth="1"/>
    <col min="16" max="16" width="9.140625" style="25"/>
    <col min="17" max="17" width="11.85546875" style="25" customWidth="1"/>
    <col min="18" max="18" width="9.140625" style="25"/>
    <col min="19" max="19" width="12.28515625" style="25" customWidth="1"/>
    <col min="20" max="16384" width="9.140625" style="25"/>
  </cols>
  <sheetData>
    <row r="1" spans="1:19" s="14" customFormat="1" ht="12.75" x14ac:dyDescent="0.2"/>
    <row r="2" spans="1:19" s="28" customFormat="1" ht="12.75" x14ac:dyDescent="0.2">
      <c r="A2" s="26"/>
      <c r="B2" s="27" t="s">
        <v>38</v>
      </c>
      <c r="C2" s="27" t="s">
        <v>21</v>
      </c>
      <c r="D2" s="43" t="s">
        <v>35</v>
      </c>
      <c r="E2" s="43"/>
      <c r="F2" s="43"/>
      <c r="G2" s="43"/>
    </row>
    <row r="3" spans="1:19" s="18" customFormat="1" ht="11.25" x14ac:dyDescent="0.2">
      <c r="A3" s="15"/>
      <c r="B3" s="16"/>
      <c r="C3" s="16"/>
      <c r="D3" s="19"/>
      <c r="E3" s="19"/>
      <c r="F3" s="19"/>
      <c r="G3" s="19"/>
    </row>
    <row r="4" spans="1:19" s="28" customFormat="1" ht="18" customHeight="1" x14ac:dyDescent="0.2">
      <c r="A4" s="41"/>
      <c r="B4" s="41"/>
      <c r="C4" s="44" t="s">
        <v>42</v>
      </c>
      <c r="D4" s="44"/>
      <c r="E4" s="44"/>
      <c r="F4" s="44"/>
      <c r="G4" s="44"/>
    </row>
    <row r="5" spans="1:19" s="20" customFormat="1" ht="18" customHeight="1" x14ac:dyDescent="0.2">
      <c r="A5" s="15"/>
      <c r="B5" s="15"/>
      <c r="C5" s="15"/>
      <c r="D5" s="15"/>
      <c r="E5" s="17"/>
      <c r="F5" s="17"/>
      <c r="G5" s="17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s="21" customFormat="1" ht="70.5" customHeight="1" x14ac:dyDescent="0.25">
      <c r="A6" s="32" t="s">
        <v>3</v>
      </c>
      <c r="B6" s="32" t="s">
        <v>36</v>
      </c>
      <c r="C6" s="32" t="s">
        <v>37</v>
      </c>
      <c r="D6" s="32" t="s">
        <v>51</v>
      </c>
      <c r="E6" s="45" t="s">
        <v>49</v>
      </c>
      <c r="F6" s="37" t="s">
        <v>43</v>
      </c>
      <c r="G6" s="37" t="s">
        <v>44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s="21" customFormat="1" ht="27" customHeight="1" x14ac:dyDescent="0.25">
      <c r="A7" s="32">
        <v>1</v>
      </c>
      <c r="B7" s="33">
        <v>2322299</v>
      </c>
      <c r="C7" s="34" t="s">
        <v>17</v>
      </c>
      <c r="D7" s="35" t="s">
        <v>13</v>
      </c>
      <c r="E7" s="45">
        <v>75288</v>
      </c>
      <c r="F7" s="36">
        <f t="shared" ref="F7:F9" si="0">E7*1.039</f>
        <v>78224.231999999989</v>
      </c>
      <c r="G7" s="36">
        <f t="shared" ref="G7:G9" si="1">F7*1.04</f>
        <v>81353.201279999994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 s="21" customFormat="1" ht="30" customHeight="1" x14ac:dyDescent="0.25">
      <c r="A8" s="32">
        <v>2</v>
      </c>
      <c r="B8" s="33">
        <v>2086430</v>
      </c>
      <c r="C8" s="34" t="s">
        <v>18</v>
      </c>
      <c r="D8" s="35" t="s">
        <v>13</v>
      </c>
      <c r="E8" s="45">
        <v>75288</v>
      </c>
      <c r="F8" s="36">
        <f t="shared" si="0"/>
        <v>78224.231999999989</v>
      </c>
      <c r="G8" s="36">
        <f t="shared" si="1"/>
        <v>81353.201279999994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s="21" customFormat="1" ht="30" customHeight="1" x14ac:dyDescent="0.25">
      <c r="A9" s="32">
        <v>3</v>
      </c>
      <c r="B9" s="33">
        <v>2322375</v>
      </c>
      <c r="C9" s="34" t="s">
        <v>19</v>
      </c>
      <c r="D9" s="35" t="s">
        <v>13</v>
      </c>
      <c r="E9" s="45">
        <v>75288</v>
      </c>
      <c r="F9" s="36">
        <f t="shared" si="0"/>
        <v>78224.231999999989</v>
      </c>
      <c r="G9" s="36">
        <f t="shared" si="1"/>
        <v>81353.201279999994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 s="21" customFormat="1" ht="31.5" customHeight="1" x14ac:dyDescent="0.25">
      <c r="A10" s="32">
        <v>4</v>
      </c>
      <c r="B10" s="38">
        <v>2375986</v>
      </c>
      <c r="C10" s="39" t="s">
        <v>39</v>
      </c>
      <c r="D10" s="40" t="s">
        <v>13</v>
      </c>
      <c r="E10" s="45">
        <v>249285</v>
      </c>
      <c r="F10" s="36">
        <f t="shared" ref="F10:F17" si="2">E10*1.039</f>
        <v>259007.11499999999</v>
      </c>
      <c r="G10" s="36">
        <f t="shared" ref="G10:G17" si="3">F10*1.04</f>
        <v>269367.3996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 s="21" customFormat="1" ht="32.25" customHeight="1" x14ac:dyDescent="0.25">
      <c r="A11" s="32">
        <v>5</v>
      </c>
      <c r="B11" s="38">
        <v>2376027</v>
      </c>
      <c r="C11" s="39" t="s">
        <v>22</v>
      </c>
      <c r="D11" s="40" t="s">
        <v>13</v>
      </c>
      <c r="E11" s="45">
        <v>243510</v>
      </c>
      <c r="F11" s="36">
        <f t="shared" si="2"/>
        <v>253006.88999999998</v>
      </c>
      <c r="G11" s="36">
        <f t="shared" si="3"/>
        <v>263127.16560000001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s="21" customFormat="1" ht="28.5" customHeight="1" x14ac:dyDescent="0.25">
      <c r="A12" s="32">
        <v>6</v>
      </c>
      <c r="B12" s="38">
        <v>2375498</v>
      </c>
      <c r="C12" s="39" t="s">
        <v>24</v>
      </c>
      <c r="D12" s="40" t="s">
        <v>13</v>
      </c>
      <c r="E12" s="45">
        <v>818117</v>
      </c>
      <c r="F12" s="36">
        <f t="shared" si="2"/>
        <v>850023.56299999997</v>
      </c>
      <c r="G12" s="36">
        <f t="shared" si="3"/>
        <v>884024.50552000001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s="21" customFormat="1" ht="28.5" customHeight="1" x14ac:dyDescent="0.25">
      <c r="A13" s="32">
        <v>7</v>
      </c>
      <c r="B13" s="38">
        <v>2376129</v>
      </c>
      <c r="C13" s="39" t="s">
        <v>25</v>
      </c>
      <c r="D13" s="40" t="s">
        <v>13</v>
      </c>
      <c r="E13" s="45">
        <v>827742</v>
      </c>
      <c r="F13" s="36">
        <f t="shared" si="2"/>
        <v>860023.93799999997</v>
      </c>
      <c r="G13" s="36">
        <f t="shared" si="3"/>
        <v>894424.89552000002</v>
      </c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</row>
    <row r="14" spans="1:19" s="21" customFormat="1" ht="28.5" customHeight="1" x14ac:dyDescent="0.25">
      <c r="A14" s="32">
        <v>8</v>
      </c>
      <c r="B14" s="38">
        <v>2376252</v>
      </c>
      <c r="C14" s="39" t="s">
        <v>23</v>
      </c>
      <c r="D14" s="40" t="s">
        <v>13</v>
      </c>
      <c r="E14" s="45">
        <v>384034</v>
      </c>
      <c r="F14" s="36">
        <f t="shared" si="2"/>
        <v>399011.32599999994</v>
      </c>
      <c r="G14" s="36">
        <f t="shared" si="3"/>
        <v>414971.77903999994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19" s="21" customFormat="1" ht="28.5" customHeight="1" x14ac:dyDescent="0.25">
      <c r="A15" s="32">
        <v>9</v>
      </c>
      <c r="B15" s="38">
        <v>2376302</v>
      </c>
      <c r="C15" s="39" t="s">
        <v>26</v>
      </c>
      <c r="D15" s="40" t="s">
        <v>13</v>
      </c>
      <c r="E15" s="45">
        <v>381146</v>
      </c>
      <c r="F15" s="36">
        <f t="shared" si="2"/>
        <v>396010.69399999996</v>
      </c>
      <c r="G15" s="36">
        <f t="shared" si="3"/>
        <v>411851.12175999995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1:19" s="21" customFormat="1" ht="28.5" customHeight="1" x14ac:dyDescent="0.25">
      <c r="A16" s="32">
        <v>10</v>
      </c>
      <c r="B16" s="38">
        <v>2376167</v>
      </c>
      <c r="C16" s="39" t="s">
        <v>40</v>
      </c>
      <c r="D16" s="40" t="s">
        <v>13</v>
      </c>
      <c r="E16" s="45">
        <v>381146</v>
      </c>
      <c r="F16" s="36">
        <f t="shared" si="2"/>
        <v>396010.69399999996</v>
      </c>
      <c r="G16" s="36">
        <f t="shared" si="3"/>
        <v>411851.12175999995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</row>
    <row r="17" spans="1:19" s="24" customFormat="1" ht="30" customHeight="1" x14ac:dyDescent="0.25">
      <c r="A17" s="32">
        <v>11</v>
      </c>
      <c r="B17" s="38">
        <v>2376242</v>
      </c>
      <c r="C17" s="39" t="s">
        <v>41</v>
      </c>
      <c r="D17" s="40" t="s">
        <v>13</v>
      </c>
      <c r="E17" s="45">
        <v>404438</v>
      </c>
      <c r="F17" s="36">
        <f t="shared" si="2"/>
        <v>420211.08199999999</v>
      </c>
      <c r="G17" s="36">
        <f t="shared" si="3"/>
        <v>437019.52528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1:19" x14ac:dyDescent="0.25">
      <c r="A18" s="46" t="s">
        <v>50</v>
      </c>
      <c r="B18" s="47"/>
      <c r="C18" s="48"/>
      <c r="D18" s="49"/>
      <c r="E18" s="50"/>
      <c r="F18" s="50"/>
      <c r="G18" s="50"/>
    </row>
    <row r="19" spans="1:19" ht="52.5" customHeight="1" x14ac:dyDescent="0.25">
      <c r="A19" s="49"/>
      <c r="B19" s="51" t="s">
        <v>45</v>
      </c>
      <c r="C19" s="51"/>
      <c r="D19" s="51"/>
      <c r="E19" s="51"/>
      <c r="F19" s="51"/>
      <c r="G19" s="51"/>
    </row>
    <row r="20" spans="1:19" s="28" customFormat="1" ht="52.5" customHeight="1" x14ac:dyDescent="0.25">
      <c r="A20" s="52"/>
      <c r="B20" s="51" t="s">
        <v>46</v>
      </c>
      <c r="C20" s="51"/>
      <c r="D20" s="51"/>
      <c r="E20" s="51"/>
      <c r="F20" s="51"/>
      <c r="G20" s="51"/>
    </row>
    <row r="21" spans="1:19" s="28" customFormat="1" ht="52.5" customHeight="1" x14ac:dyDescent="0.25">
      <c r="A21" s="52"/>
      <c r="B21" s="51" t="s">
        <v>47</v>
      </c>
      <c r="C21" s="51"/>
      <c r="D21" s="51"/>
      <c r="E21" s="51"/>
      <c r="F21" s="51"/>
      <c r="G21" s="51"/>
    </row>
    <row r="22" spans="1:19" s="28" customFormat="1" ht="52.5" customHeight="1" x14ac:dyDescent="0.2">
      <c r="A22" s="29"/>
      <c r="B22" s="29"/>
      <c r="C22" s="29"/>
      <c r="D22" s="29"/>
      <c r="E22" s="29"/>
      <c r="F22" s="29"/>
      <c r="G22" s="29"/>
    </row>
    <row r="23" spans="1:19" s="28" customFormat="1" ht="12.75" x14ac:dyDescent="0.2">
      <c r="A23" s="29"/>
      <c r="B23" s="29"/>
      <c r="C23" s="29"/>
      <c r="D23" s="29"/>
      <c r="E23" s="29"/>
      <c r="F23" s="29"/>
      <c r="G23" s="29"/>
    </row>
    <row r="24" spans="1:19" s="28" customFormat="1" ht="12.75" x14ac:dyDescent="0.2">
      <c r="A24" s="30"/>
      <c r="B24" s="29"/>
      <c r="C24" s="29"/>
      <c r="D24" s="29"/>
      <c r="E24" s="29"/>
      <c r="F24" s="29"/>
      <c r="G24" s="29"/>
    </row>
    <row r="25" spans="1:19" s="28" customFormat="1" ht="27.75" customHeight="1" x14ac:dyDescent="0.2">
      <c r="A25" s="30"/>
      <c r="B25" s="29"/>
      <c r="C25" s="29"/>
      <c r="D25" s="29"/>
      <c r="E25" s="29"/>
      <c r="F25" s="29"/>
      <c r="G25" s="29"/>
    </row>
    <row r="26" spans="1:19" s="28" customFormat="1" ht="71.25" customHeight="1" x14ac:dyDescent="0.2">
      <c r="A26" s="31"/>
      <c r="B26" s="29"/>
      <c r="C26" s="29"/>
      <c r="D26" s="29"/>
      <c r="E26" s="29"/>
      <c r="F26" s="29"/>
      <c r="G26" s="29"/>
    </row>
    <row r="27" spans="1:19" x14ac:dyDescent="0.25">
      <c r="B27" s="29"/>
      <c r="C27" s="29"/>
      <c r="D27" s="29"/>
      <c r="E27" s="29"/>
      <c r="F27" s="29"/>
      <c r="G27" s="29"/>
    </row>
    <row r="28" spans="1:19" x14ac:dyDescent="0.25">
      <c r="B28" s="29"/>
      <c r="C28" s="29"/>
      <c r="D28" s="29"/>
      <c r="E28" s="29"/>
      <c r="F28" s="29"/>
      <c r="G28" s="29"/>
    </row>
    <row r="29" spans="1:19" x14ac:dyDescent="0.25">
      <c r="B29" s="29"/>
      <c r="C29" s="29"/>
      <c r="D29" s="29"/>
      <c r="E29" s="29"/>
      <c r="F29" s="29"/>
      <c r="G29" s="29"/>
    </row>
    <row r="30" spans="1:19" x14ac:dyDescent="0.25">
      <c r="B30" s="29"/>
      <c r="C30" s="29"/>
      <c r="D30" s="29"/>
      <c r="E30" s="29"/>
      <c r="F30" s="29"/>
      <c r="G30" s="29"/>
    </row>
    <row r="31" spans="1:19" x14ac:dyDescent="0.25">
      <c r="B31" s="29"/>
      <c r="C31" s="29"/>
      <c r="D31" s="29"/>
      <c r="E31" s="29"/>
      <c r="F31" s="29"/>
      <c r="G31" s="29"/>
    </row>
    <row r="32" spans="1:19" x14ac:dyDescent="0.25">
      <c r="B32" s="29"/>
      <c r="C32" s="29"/>
      <c r="D32" s="29"/>
      <c r="E32" s="29"/>
      <c r="F32" s="29"/>
      <c r="G32" s="29"/>
    </row>
  </sheetData>
  <mergeCells count="11">
    <mergeCell ref="D2:G2"/>
    <mergeCell ref="C4:G4"/>
    <mergeCell ref="H5:I5"/>
    <mergeCell ref="J5:K5"/>
    <mergeCell ref="N5:O5"/>
    <mergeCell ref="B21:G21"/>
    <mergeCell ref="P5:Q5"/>
    <mergeCell ref="R5:S5"/>
    <mergeCell ref="L5:M5"/>
    <mergeCell ref="B19:G19"/>
    <mergeCell ref="B20:G20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opLeftCell="A10" workbookViewId="0">
      <selection activeCell="C9" sqref="C9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73.5703125" style="6" customWidth="1"/>
    <col min="4" max="4" width="38.42578125" style="6" customWidth="1"/>
    <col min="5" max="5" width="32.5703125" style="6" customWidth="1"/>
    <col min="6" max="16384" width="9.140625" style="6"/>
  </cols>
  <sheetData>
    <row r="1" spans="1:5" s="11" customFormat="1" ht="15.75" x14ac:dyDescent="0.25">
      <c r="A1" s="10" t="s">
        <v>16</v>
      </c>
      <c r="B1" s="10"/>
      <c r="C1" s="10" t="s">
        <v>21</v>
      </c>
    </row>
    <row r="3" spans="1:5" ht="23.25" customHeight="1" x14ac:dyDescent="0.25">
      <c r="A3" s="2" t="s">
        <v>3</v>
      </c>
      <c r="B3" s="2" t="s">
        <v>4</v>
      </c>
      <c r="C3" s="1" t="s">
        <v>2</v>
      </c>
      <c r="D3" s="1" t="s">
        <v>0</v>
      </c>
      <c r="E3" s="1" t="s">
        <v>1</v>
      </c>
    </row>
    <row r="4" spans="1:5" ht="38.25" x14ac:dyDescent="0.25">
      <c r="A4" s="3">
        <v>1</v>
      </c>
      <c r="B4" s="7" t="s">
        <v>5</v>
      </c>
      <c r="C4" s="8" t="s">
        <v>31</v>
      </c>
      <c r="D4" s="8" t="s">
        <v>15</v>
      </c>
      <c r="E4" s="9" t="s">
        <v>48</v>
      </c>
    </row>
    <row r="5" spans="1:5" ht="38.25" x14ac:dyDescent="0.25">
      <c r="A5" s="12">
        <v>2</v>
      </c>
      <c r="B5" s="13" t="s">
        <v>6</v>
      </c>
      <c r="C5" s="8" t="s">
        <v>20</v>
      </c>
      <c r="D5" s="8" t="s">
        <v>15</v>
      </c>
      <c r="E5" s="9" t="s">
        <v>48</v>
      </c>
    </row>
    <row r="6" spans="1:5" ht="38.25" x14ac:dyDescent="0.25">
      <c r="A6" s="3">
        <v>3</v>
      </c>
      <c r="B6" s="7" t="s">
        <v>7</v>
      </c>
      <c r="C6" s="8" t="s">
        <v>32</v>
      </c>
      <c r="D6" s="8" t="s">
        <v>15</v>
      </c>
      <c r="E6" s="9" t="s">
        <v>48</v>
      </c>
    </row>
    <row r="7" spans="1:5" ht="38.25" x14ac:dyDescent="0.25">
      <c r="A7" s="3">
        <v>4</v>
      </c>
      <c r="B7" s="7" t="s">
        <v>8</v>
      </c>
      <c r="C7" s="8" t="s">
        <v>33</v>
      </c>
      <c r="D7" s="8" t="s">
        <v>15</v>
      </c>
      <c r="E7" s="9" t="s">
        <v>48</v>
      </c>
    </row>
    <row r="8" spans="1:5" ht="38.25" x14ac:dyDescent="0.25">
      <c r="A8" s="12">
        <v>5</v>
      </c>
      <c r="B8" s="7" t="s">
        <v>14</v>
      </c>
      <c r="C8" s="8" t="s">
        <v>34</v>
      </c>
      <c r="D8" s="8" t="s">
        <v>15</v>
      </c>
      <c r="E8" s="9" t="s">
        <v>48</v>
      </c>
    </row>
    <row r="9" spans="1:5" ht="27" customHeight="1" x14ac:dyDescent="0.25">
      <c r="A9" s="12">
        <v>6</v>
      </c>
      <c r="B9" s="7" t="s">
        <v>9</v>
      </c>
      <c r="C9" s="8" t="s">
        <v>27</v>
      </c>
      <c r="D9" s="8" t="s">
        <v>15</v>
      </c>
      <c r="E9" s="9" t="s">
        <v>48</v>
      </c>
    </row>
    <row r="10" spans="1:5" ht="38.25" x14ac:dyDescent="0.25">
      <c r="A10" s="3">
        <v>7</v>
      </c>
      <c r="B10" s="7" t="s">
        <v>10</v>
      </c>
      <c r="C10" s="8" t="s">
        <v>28</v>
      </c>
      <c r="D10" s="8" t="s">
        <v>15</v>
      </c>
      <c r="E10" s="9" t="s">
        <v>48</v>
      </c>
    </row>
    <row r="11" spans="1:5" ht="38.25" x14ac:dyDescent="0.25">
      <c r="A11" s="3">
        <v>8</v>
      </c>
      <c r="B11" s="7" t="s">
        <v>11</v>
      </c>
      <c r="C11" s="8" t="s">
        <v>29</v>
      </c>
      <c r="D11" s="8" t="s">
        <v>15</v>
      </c>
      <c r="E11" s="9" t="s">
        <v>48</v>
      </c>
    </row>
    <row r="12" spans="1:5" ht="38.25" x14ac:dyDescent="0.25">
      <c r="A12" s="3">
        <v>9</v>
      </c>
      <c r="B12" s="7" t="s">
        <v>12</v>
      </c>
      <c r="C12" s="8" t="s">
        <v>30</v>
      </c>
      <c r="D12" s="8" t="s">
        <v>15</v>
      </c>
      <c r="E12" s="9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Условия поставки</vt:lpstr>
      <vt:lpstr>расчет!Область_печати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2019-10-21T11:03:15Z</cp:lastPrinted>
  <dcterms:created xsi:type="dcterms:W3CDTF">2014-06-26T05:52:50Z</dcterms:created>
  <dcterms:modified xsi:type="dcterms:W3CDTF">2020-12-01T17:59:10Z</dcterms:modified>
</cp:coreProperties>
</file>